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п. 7 методики с расчетами по МБТ\Расчеты\"/>
    </mc:Choice>
  </mc:AlternateContent>
  <bookViews>
    <workbookView xWindow="0" yWindow="0" windowWidth="14925" windowHeight="12045"/>
  </bookViews>
  <sheets>
    <sheet name="актуально" sheetId="3" r:id="rId1"/>
  </sheets>
  <calcPr calcId="162913"/>
</workbook>
</file>

<file path=xl/calcChain.xml><?xml version="1.0" encoding="utf-8"?>
<calcChain xmlns="http://schemas.openxmlformats.org/spreadsheetml/2006/main">
  <c r="M21" i="3" l="1"/>
  <c r="C21" i="3"/>
  <c r="K20" i="3"/>
  <c r="J20" i="3"/>
  <c r="I20" i="3"/>
  <c r="B20" i="3"/>
  <c r="K19" i="3"/>
  <c r="J19" i="3"/>
  <c r="I19" i="3"/>
  <c r="B19" i="3"/>
  <c r="B21" i="3" s="1"/>
  <c r="K18" i="3"/>
  <c r="J18" i="3"/>
  <c r="I18" i="3"/>
  <c r="J17" i="3"/>
  <c r="I17" i="3"/>
  <c r="E17" i="3"/>
  <c r="K17" i="3" s="1"/>
  <c r="K16" i="3"/>
  <c r="I16" i="3"/>
  <c r="D16" i="3"/>
  <c r="J16" i="3" s="1"/>
  <c r="K15" i="3"/>
  <c r="I15" i="3"/>
  <c r="D15" i="3"/>
  <c r="J15" i="3" s="1"/>
  <c r="K14" i="3"/>
  <c r="I14" i="3"/>
  <c r="D14" i="3"/>
  <c r="J14" i="3" s="1"/>
  <c r="J13" i="3"/>
  <c r="I13" i="3"/>
  <c r="E13" i="3"/>
  <c r="E21" i="3" s="1"/>
  <c r="K12" i="3"/>
  <c r="J12" i="3"/>
  <c r="I12" i="3"/>
  <c r="L12" i="3" s="1"/>
  <c r="O12" i="3" s="1"/>
  <c r="T12" i="3" s="1"/>
  <c r="O11" i="3"/>
  <c r="T11" i="3" s="1"/>
  <c r="L11" i="3"/>
  <c r="U11" i="3" s="1"/>
  <c r="K10" i="3"/>
  <c r="J10" i="3"/>
  <c r="I10" i="3"/>
  <c r="L10" i="3" s="1"/>
  <c r="O10" i="3" s="1"/>
  <c r="T10" i="3" s="1"/>
  <c r="D10" i="3"/>
  <c r="K9" i="3"/>
  <c r="J9" i="3"/>
  <c r="I9" i="3"/>
  <c r="L9" i="3" s="1"/>
  <c r="O9" i="3" s="1"/>
  <c r="T9" i="3" s="1"/>
  <c r="D9" i="3"/>
  <c r="K8" i="3"/>
  <c r="J8" i="3"/>
  <c r="I8" i="3"/>
  <c r="L8" i="3" s="1"/>
  <c r="O8" i="3" s="1"/>
  <c r="D8" i="3"/>
  <c r="K7" i="3"/>
  <c r="J7" i="3"/>
  <c r="I7" i="3"/>
  <c r="I21" i="3" s="1"/>
  <c r="D7" i="3"/>
  <c r="D21" i="3" l="1"/>
  <c r="U10" i="3"/>
  <c r="J21" i="3"/>
  <c r="L14" i="3"/>
  <c r="L15" i="3"/>
  <c r="L16" i="3"/>
  <c r="L17" i="3"/>
  <c r="U9" i="3"/>
  <c r="L18" i="3"/>
  <c r="L19" i="3"/>
  <c r="L20" i="3"/>
  <c r="T8" i="3"/>
  <c r="U12" i="3"/>
  <c r="U8" i="3"/>
  <c r="K13" i="3"/>
  <c r="L13" i="3" s="1"/>
  <c r="L7" i="3"/>
  <c r="O13" i="3" l="1"/>
  <c r="T13" i="3" s="1"/>
  <c r="U13" i="3"/>
  <c r="O19" i="3"/>
  <c r="T19" i="3" s="1"/>
  <c r="U19" i="3"/>
  <c r="O16" i="3"/>
  <c r="T16" i="3" s="1"/>
  <c r="U16" i="3"/>
  <c r="O18" i="3"/>
  <c r="T18" i="3" s="1"/>
  <c r="U18" i="3"/>
  <c r="O15" i="3"/>
  <c r="T15" i="3" s="1"/>
  <c r="U15" i="3"/>
  <c r="O14" i="3"/>
  <c r="T14" i="3" s="1"/>
  <c r="U14" i="3"/>
  <c r="O7" i="3"/>
  <c r="U7" i="3"/>
  <c r="K21" i="3"/>
  <c r="O20" i="3"/>
  <c r="T20" i="3" s="1"/>
  <c r="U20" i="3"/>
  <c r="U25" i="3" s="1"/>
  <c r="O17" i="3"/>
  <c r="T17" i="3" s="1"/>
  <c r="U17" i="3"/>
  <c r="L21" i="3"/>
  <c r="U23" i="3" l="1"/>
  <c r="U27" i="3" s="1"/>
  <c r="U21" i="3"/>
  <c r="T7" i="3"/>
  <c r="T23" i="3" s="1"/>
  <c r="P7" i="3"/>
  <c r="Q7" i="3" s="1"/>
  <c r="O21" i="3"/>
  <c r="P8" i="3" s="1"/>
  <c r="P15" i="3" l="1"/>
  <c r="P16" i="3"/>
  <c r="P12" i="3"/>
  <c r="P17" i="3"/>
  <c r="P11" i="3"/>
  <c r="P10" i="3"/>
  <c r="P13" i="3"/>
  <c r="P18" i="3"/>
  <c r="P9" i="3"/>
  <c r="P20" i="3"/>
  <c r="P14" i="3"/>
  <c r="P19" i="3"/>
  <c r="Q14" i="3" l="1"/>
  <c r="Q13" i="3"/>
  <c r="R13" i="3" s="1"/>
  <c r="Q12" i="3"/>
  <c r="R12" i="3" s="1"/>
  <c r="Q10" i="3"/>
  <c r="R10" i="3" s="1"/>
  <c r="Q9" i="3"/>
  <c r="Q11" i="3"/>
  <c r="Q16" i="3"/>
  <c r="R16" i="3" s="1"/>
  <c r="T25" i="3"/>
  <c r="Q20" i="3"/>
  <c r="R20" i="3" s="1"/>
  <c r="Q8" i="3"/>
  <c r="R8" i="3" s="1"/>
  <c r="Q19" i="3"/>
  <c r="R19" i="3" s="1"/>
  <c r="Q18" i="3"/>
  <c r="R18" i="3" s="1"/>
  <c r="Q17" i="3"/>
  <c r="R17" i="3" s="1"/>
  <c r="Q15" i="3"/>
  <c r="R15" i="3" s="1"/>
  <c r="P27" i="3"/>
  <c r="P21" i="3"/>
  <c r="R14" i="3"/>
  <c r="R9" i="3"/>
  <c r="R11" i="3"/>
  <c r="Q21" i="3" l="1"/>
  <c r="Q24" i="3" s="1"/>
  <c r="T21" i="3"/>
  <c r="T27" i="3"/>
  <c r="R7" i="3"/>
  <c r="R21" i="3" s="1"/>
  <c r="O25" i="3" s="1"/>
</calcChain>
</file>

<file path=xl/sharedStrings.xml><?xml version="1.0" encoding="utf-8"?>
<sst xmlns="http://schemas.openxmlformats.org/spreadsheetml/2006/main" count="51" uniqueCount="43">
  <si>
    <t xml:space="preserve"> </t>
  </si>
  <si>
    <t>руб.</t>
  </si>
  <si>
    <t>Наименование муниципального образования</t>
  </si>
  <si>
    <t>Численность обучающихся на 01.09.2021 г.</t>
  </si>
  <si>
    <t>Количество учебных дней на нварь-декабрь (дней)</t>
  </si>
  <si>
    <t>Число детодней</t>
  </si>
  <si>
    <t>Всего (Чдетодней)</t>
  </si>
  <si>
    <t>Средняя стоимость горячего питания на одного обуч. в день (Nпит)</t>
  </si>
  <si>
    <t xml:space="preserve">Предельный уровень софинансирования из РБ (Z) </t>
  </si>
  <si>
    <t>Размер субсидии (S) по п.7 Правил (потребность)</t>
  </si>
  <si>
    <t>Размер субсидии (S) по п.9 Правил (если потребность &gt; Sобщ) 93 %</t>
  </si>
  <si>
    <t>Сумма софинансирования из муниципального бюджета 5 %</t>
  </si>
  <si>
    <t>Сумма соглашений с муниципалитетами</t>
  </si>
  <si>
    <t>Всего</t>
  </si>
  <si>
    <t>1 кл.</t>
  </si>
  <si>
    <t>2-4 кл.</t>
  </si>
  <si>
    <t>5-дней</t>
  </si>
  <si>
    <t>6-дней</t>
  </si>
  <si>
    <t>г.о. Нальчик</t>
  </si>
  <si>
    <t>г.о. Баксан</t>
  </si>
  <si>
    <t>г.о. Прохладный</t>
  </si>
  <si>
    <t>Баксанский район</t>
  </si>
  <si>
    <t>Чегемский район</t>
  </si>
  <si>
    <t>Зольский район</t>
  </si>
  <si>
    <t>Лескенский район</t>
  </si>
  <si>
    <t>Майский район</t>
  </si>
  <si>
    <t>Прохладненский район</t>
  </si>
  <si>
    <t>Терский район</t>
  </si>
  <si>
    <t>Урванский район</t>
  </si>
  <si>
    <t>Черекский район</t>
  </si>
  <si>
    <t>Эльбрусский район</t>
  </si>
  <si>
    <t xml:space="preserve">ШИ № 5 </t>
  </si>
  <si>
    <t>Итого</t>
  </si>
  <si>
    <t xml:space="preserve">в т.ч </t>
  </si>
  <si>
    <r>
      <rPr>
        <sz val="11"/>
        <color theme="1"/>
        <rFont val="Times New Roman"/>
        <family val="1"/>
        <charset val="204"/>
      </rPr>
      <t xml:space="preserve">Объем бюджетных ассигнований республиканского бюджета, предусмотренных на предоставление субсидии на питание учащихся 1-4 классов </t>
    </r>
    <r>
      <rPr>
        <b/>
        <sz val="11"/>
        <color theme="1"/>
        <rFont val="Times New Roman"/>
        <family val="1"/>
        <charset val="204"/>
      </rPr>
      <t>(Sобщ)</t>
    </r>
  </si>
  <si>
    <t>МБТ</t>
  </si>
  <si>
    <t>Средняя стоимость горячего питания на одного обуч. в день расчетно (Nпит)</t>
  </si>
  <si>
    <t>Средняя стоимость горячего питания на одного обуч. в день фактически (Nпит)</t>
  </si>
  <si>
    <t>Нартан</t>
  </si>
  <si>
    <t>итого</t>
  </si>
  <si>
    <t>*по данным федерального статистического наблюдения по состоянию на 01.09.2022 г.(предварительно)</t>
  </si>
  <si>
    <t>2023-2024гг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</si>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</sst>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0.00000000"/>
    <numFmt numFmtId="168" formatCode="#,##0.0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1" fillId="0" borderId="0"/>
    <xf numFmtId="0" fontId="1" fillId="0" borderId="0"/>
    <xf numFmtId="0" fontId="1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ill="1"/>
    <xf numFmtId="3" fontId="4" fillId="0" borderId="0" xfId="1" applyNumberFormat="1" applyFont="1" applyFill="1"/>
    <xf numFmtId="0" fontId="2" fillId="0" borderId="0" xfId="1"/>
    <xf numFmtId="0" fontId="5" fillId="0" borderId="0" xfId="1" applyFont="1" applyAlignment="1">
      <alignment horizontal="right"/>
    </xf>
    <xf numFmtId="3" fontId="4" fillId="0" borderId="0" xfId="1" applyNumberFormat="1" applyFont="1"/>
    <xf numFmtId="0" fontId="7" fillId="0" borderId="0" xfId="1" applyFont="1"/>
    <xf numFmtId="0" fontId="5" fillId="0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  <xf numFmtId="0" fontId="5" fillId="0" borderId="0" xfId="1" applyFont="1"/>
    <xf numFmtId="164" fontId="6" fillId="0" borderId="5" xfId="1" applyNumberFormat="1" applyFont="1" applyBorder="1"/>
    <xf numFmtId="0" fontId="8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0" xfId="1" applyFont="1" applyFill="1"/>
    <xf numFmtId="0" fontId="9" fillId="0" borderId="5" xfId="1" applyFont="1" applyFill="1" applyBorder="1" applyAlignment="1">
      <alignment vertical="center" wrapText="1"/>
    </xf>
    <xf numFmtId="3" fontId="9" fillId="0" borderId="5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10" fontId="9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3" fontId="1" fillId="0" borderId="0" xfId="1" applyNumberFormat="1" applyFont="1" applyFill="1"/>
    <xf numFmtId="3" fontId="1" fillId="0" borderId="0" xfId="1" applyNumberFormat="1" applyFont="1" applyFill="1" applyAlignment="1">
      <alignment horizontal="center"/>
    </xf>
    <xf numFmtId="0" fontId="2" fillId="0" borderId="0" xfId="1" applyAlignment="1">
      <alignment horizontal="right"/>
    </xf>
    <xf numFmtId="4" fontId="9" fillId="0" borderId="4" xfId="1" applyNumberFormat="1" applyFont="1" applyFill="1" applyBorder="1" applyAlignment="1"/>
    <xf numFmtId="164" fontId="10" fillId="0" borderId="0" xfId="1" applyNumberFormat="1" applyFont="1"/>
    <xf numFmtId="4" fontId="9" fillId="0" borderId="5" xfId="1" applyNumberFormat="1" applyFont="1" applyBorder="1" applyAlignment="1">
      <alignment horizontal="center"/>
    </xf>
    <xf numFmtId="3" fontId="2" fillId="0" borderId="0" xfId="1" applyNumberFormat="1"/>
    <xf numFmtId="3" fontId="1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3" fontId="6" fillId="0" borderId="1" xfId="1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43" fontId="10" fillId="0" borderId="0" xfId="7" applyFont="1"/>
    <xf numFmtId="167" fontId="4" fillId="0" borderId="0" xfId="1" applyNumberFormat="1" applyFont="1"/>
    <xf numFmtId="168" fontId="4" fillId="0" borderId="0" xfId="1" applyNumberFormat="1" applyFont="1"/>
    <xf numFmtId="0" fontId="5" fillId="0" borderId="5" xfId="1" applyFont="1" applyBorder="1" applyAlignment="1">
      <alignment horizontal="right"/>
    </xf>
    <xf numFmtId="0" fontId="5" fillId="0" borderId="9" xfId="1" applyFont="1" applyFill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/>
    </xf>
    <xf numFmtId="0" fontId="9" fillId="0" borderId="5" xfId="1" applyFont="1" applyFill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6" fillId="0" borderId="7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3" xfId="4"/>
    <cellStyle name="Обычный 5" xfId="1"/>
    <cellStyle name="Финансовый" xfId="7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"/>
  <sheetViews>
    <sheetView tabSelected="1" topLeftCell="F1" workbookViewId="0">
      <selection activeCell="U33" sqref="U33"/>
    </sheetView>
  </sheetViews>
  <sheetFormatPr defaultRowHeight="12.75" x14ac:dyDescent="0.2"/>
  <cols>
    <col min="1" max="1" width="21.5703125" style="3" customWidth="1"/>
    <col min="2" max="2" width="10.7109375" style="3" customWidth="1"/>
    <col min="3" max="4" width="9.140625" style="3" customWidth="1"/>
    <col min="5" max="5" width="10.42578125" style="3" customWidth="1"/>
    <col min="6" max="6" width="8.5703125" style="3" customWidth="1"/>
    <col min="7" max="8" width="9.140625" style="3" customWidth="1"/>
    <col min="9" max="9" width="11.7109375" style="3" customWidth="1"/>
    <col min="10" max="10" width="11" style="3" customWidth="1"/>
    <col min="11" max="11" width="12.28515625" style="3" customWidth="1"/>
    <col min="12" max="12" width="11.7109375" style="3" customWidth="1"/>
    <col min="13" max="13" width="13.140625" style="3" customWidth="1"/>
    <col min="14" max="14" width="14" style="3" customWidth="1"/>
    <col min="15" max="15" width="15.28515625" style="3" customWidth="1"/>
    <col min="16" max="16" width="0.140625" style="3" hidden="1" customWidth="1"/>
    <col min="17" max="17" width="16.5703125" style="3" customWidth="1"/>
    <col min="18" max="18" width="19.140625" style="3" customWidth="1"/>
    <col min="19" max="19" width="2.7109375" style="3" customWidth="1"/>
    <col min="20" max="20" width="15" style="5" customWidth="1"/>
    <col min="21" max="21" width="16.5703125" style="5" customWidth="1"/>
    <col min="22" max="16384" width="9.140625" style="3"/>
  </cols>
  <sheetData>
    <row r="2" spans="1:21" s="1" customFormat="1" ht="18.75" x14ac:dyDescent="0.2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T2" s="2"/>
      <c r="U2" s="2"/>
    </row>
    <row r="3" spans="1:21" ht="15" x14ac:dyDescent="0.25">
      <c r="R3" s="4" t="s">
        <v>1</v>
      </c>
    </row>
    <row r="4" spans="1:21" s="6" customFormat="1" ht="36" customHeight="1" x14ac:dyDescent="0.2">
      <c r="A4" s="56" t="s">
        <v>2</v>
      </c>
      <c r="B4" s="59" t="s">
        <v>3</v>
      </c>
      <c r="C4" s="60"/>
      <c r="D4" s="60"/>
      <c r="E4" s="61"/>
      <c r="F4" s="62" t="s">
        <v>4</v>
      </c>
      <c r="G4" s="63"/>
      <c r="H4" s="64"/>
      <c r="I4" s="65" t="s">
        <v>5</v>
      </c>
      <c r="J4" s="65"/>
      <c r="K4" s="65"/>
      <c r="L4" s="66" t="s">
        <v>6</v>
      </c>
      <c r="M4" s="66" t="s">
        <v>7</v>
      </c>
      <c r="N4" s="66" t="s">
        <v>8</v>
      </c>
      <c r="O4" s="66" t="s">
        <v>9</v>
      </c>
      <c r="P4" s="66" t="s">
        <v>10</v>
      </c>
      <c r="Q4" s="66" t="s">
        <v>11</v>
      </c>
      <c r="R4" s="66" t="s">
        <v>12</v>
      </c>
      <c r="T4" s="52" t="s">
        <v>41</v>
      </c>
      <c r="U4" s="52" t="s">
        <v>42</v>
      </c>
    </row>
    <row r="5" spans="1:21" s="6" customFormat="1" ht="17.25" customHeight="1" x14ac:dyDescent="0.2">
      <c r="A5" s="57"/>
      <c r="B5" s="69" t="s">
        <v>13</v>
      </c>
      <c r="C5" s="40" t="s">
        <v>14</v>
      </c>
      <c r="D5" s="71" t="s">
        <v>15</v>
      </c>
      <c r="E5" s="72"/>
      <c r="F5" s="39" t="s">
        <v>14</v>
      </c>
      <c r="G5" s="47" t="s">
        <v>15</v>
      </c>
      <c r="H5" s="48"/>
      <c r="I5" s="41" t="s">
        <v>14</v>
      </c>
      <c r="J5" s="49" t="s">
        <v>15</v>
      </c>
      <c r="K5" s="49"/>
      <c r="L5" s="67"/>
      <c r="M5" s="67"/>
      <c r="N5" s="67"/>
      <c r="O5" s="67"/>
      <c r="P5" s="67"/>
      <c r="Q5" s="67"/>
      <c r="R5" s="67"/>
      <c r="T5" s="53"/>
      <c r="U5" s="53"/>
    </row>
    <row r="6" spans="1:21" s="6" customFormat="1" ht="34.5" customHeight="1" x14ac:dyDescent="0.2">
      <c r="A6" s="58"/>
      <c r="B6" s="70"/>
      <c r="C6" s="40" t="s">
        <v>16</v>
      </c>
      <c r="D6" s="40" t="s">
        <v>16</v>
      </c>
      <c r="E6" s="40" t="s">
        <v>17</v>
      </c>
      <c r="F6" s="41">
        <v>165</v>
      </c>
      <c r="G6" s="41">
        <v>170</v>
      </c>
      <c r="H6" s="41">
        <v>204</v>
      </c>
      <c r="I6" s="41" t="s">
        <v>16</v>
      </c>
      <c r="J6" s="41" t="s">
        <v>16</v>
      </c>
      <c r="K6" s="41" t="s">
        <v>17</v>
      </c>
      <c r="L6" s="68"/>
      <c r="M6" s="68"/>
      <c r="N6" s="68"/>
      <c r="O6" s="68"/>
      <c r="P6" s="68"/>
      <c r="Q6" s="68"/>
      <c r="R6" s="68"/>
      <c r="T6" s="54"/>
      <c r="U6" s="54"/>
    </row>
    <row r="7" spans="1:21" s="15" customFormat="1" ht="15" x14ac:dyDescent="0.25">
      <c r="A7" s="7" t="s">
        <v>18</v>
      </c>
      <c r="B7" s="8">
        <v>16983</v>
      </c>
      <c r="C7" s="9">
        <v>4198</v>
      </c>
      <c r="D7" s="10">
        <f>B7-C7</f>
        <v>12785</v>
      </c>
      <c r="E7" s="10">
        <v>0</v>
      </c>
      <c r="F7" s="11">
        <v>165</v>
      </c>
      <c r="G7" s="11">
        <v>170</v>
      </c>
      <c r="H7" s="11">
        <v>204</v>
      </c>
      <c r="I7" s="12">
        <f>C7*F7</f>
        <v>692670</v>
      </c>
      <c r="J7" s="12">
        <f>D7*G7</f>
        <v>2173450</v>
      </c>
      <c r="K7" s="12">
        <f>E7*H7</f>
        <v>0</v>
      </c>
      <c r="L7" s="12">
        <f>I7+J7+K7</f>
        <v>2866120</v>
      </c>
      <c r="M7" s="13">
        <v>68.197969999999998</v>
      </c>
      <c r="N7" s="14">
        <v>0.95</v>
      </c>
      <c r="O7" s="12">
        <f>L7*M7*N7</f>
        <v>185690387.48758</v>
      </c>
      <c r="P7" s="12">
        <f>O7/$O$21*$O$23</f>
        <v>185690400.89526752</v>
      </c>
      <c r="Q7" s="12">
        <f>(P7*100/95)*5%</f>
        <v>9773178.9944877643</v>
      </c>
      <c r="R7" s="12">
        <f>P7+Q7</f>
        <v>195463579.88975528</v>
      </c>
      <c r="T7" s="16">
        <f>O7</f>
        <v>185690387.48758</v>
      </c>
      <c r="U7" s="16">
        <f>L7*59.335149</f>
        <v>170061657.25187999</v>
      </c>
    </row>
    <row r="8" spans="1:21" s="15" customFormat="1" ht="15" x14ac:dyDescent="0.25">
      <c r="A8" s="7" t="s">
        <v>19</v>
      </c>
      <c r="B8" s="8">
        <v>4149</v>
      </c>
      <c r="C8" s="9">
        <v>1048</v>
      </c>
      <c r="D8" s="10">
        <f>B8-C8</f>
        <v>3101</v>
      </c>
      <c r="E8" s="18">
        <v>0</v>
      </c>
      <c r="F8" s="11">
        <v>165</v>
      </c>
      <c r="G8" s="11">
        <v>170</v>
      </c>
      <c r="H8" s="11">
        <v>204</v>
      </c>
      <c r="I8" s="12">
        <f t="shared" ref="I8:K20" si="0">C8*F8</f>
        <v>172920</v>
      </c>
      <c r="J8" s="12">
        <f t="shared" si="0"/>
        <v>527170</v>
      </c>
      <c r="K8" s="12">
        <f t="shared" si="0"/>
        <v>0</v>
      </c>
      <c r="L8" s="12">
        <f t="shared" ref="L8:L20" si="1">I8+J8+K8</f>
        <v>700090</v>
      </c>
      <c r="M8" s="13">
        <v>68.197969999999998</v>
      </c>
      <c r="N8" s="14">
        <v>0.95</v>
      </c>
      <c r="O8" s="12">
        <f t="shared" ref="O8:O20" si="2">L8*M8*N8</f>
        <v>45357480.976434998</v>
      </c>
      <c r="P8" s="12">
        <f>O8/$O$21*$O$23</f>
        <v>45357484.25145068</v>
      </c>
      <c r="Q8" s="12">
        <f t="shared" ref="Q8:Q20" si="3">(P8*100/95)*5%</f>
        <v>2387236.0132342465</v>
      </c>
      <c r="R8" s="12">
        <f t="shared" ref="R8:R20" si="4">P8+Q8</f>
        <v>47744720.26468493</v>
      </c>
      <c r="T8" s="16">
        <f t="shared" ref="T8:T20" si="5">O8</f>
        <v>45357480.976434998</v>
      </c>
      <c r="U8" s="16">
        <f t="shared" ref="U8:U20" si="6">L8*59.335149</f>
        <v>41539944.463409998</v>
      </c>
    </row>
    <row r="9" spans="1:21" s="15" customFormat="1" ht="15" x14ac:dyDescent="0.25">
      <c r="A9" s="7" t="s">
        <v>20</v>
      </c>
      <c r="B9" s="8">
        <v>3280</v>
      </c>
      <c r="C9" s="9">
        <v>777</v>
      </c>
      <c r="D9" s="10">
        <f>B9-C9</f>
        <v>2503</v>
      </c>
      <c r="E9" s="18">
        <v>0</v>
      </c>
      <c r="F9" s="11">
        <v>165</v>
      </c>
      <c r="G9" s="11">
        <v>170</v>
      </c>
      <c r="H9" s="11">
        <v>204</v>
      </c>
      <c r="I9" s="12">
        <f t="shared" si="0"/>
        <v>128205</v>
      </c>
      <c r="J9" s="12">
        <f t="shared" si="0"/>
        <v>425510</v>
      </c>
      <c r="K9" s="12">
        <f t="shared" si="0"/>
        <v>0</v>
      </c>
      <c r="L9" s="12">
        <f t="shared" si="1"/>
        <v>553715</v>
      </c>
      <c r="M9" s="13">
        <v>68.197969999999998</v>
      </c>
      <c r="N9" s="14">
        <v>0.95</v>
      </c>
      <c r="O9" s="12">
        <f t="shared" si="2"/>
        <v>35874127.010622494</v>
      </c>
      <c r="P9" s="12">
        <f>O9/$O$21*$O$23</f>
        <v>35874129.600897044</v>
      </c>
      <c r="Q9" s="12">
        <f t="shared" si="3"/>
        <v>1888112.0842577391</v>
      </c>
      <c r="R9" s="12">
        <f t="shared" si="4"/>
        <v>37762241.685154781</v>
      </c>
      <c r="T9" s="16">
        <f t="shared" si="5"/>
        <v>35874127.010622494</v>
      </c>
      <c r="U9" s="16">
        <f t="shared" si="6"/>
        <v>32854762.028535001</v>
      </c>
    </row>
    <row r="10" spans="1:21" s="15" customFormat="1" ht="15" x14ac:dyDescent="0.25">
      <c r="A10" s="7" t="s">
        <v>21</v>
      </c>
      <c r="B10" s="8">
        <v>3793</v>
      </c>
      <c r="C10" s="9">
        <v>906</v>
      </c>
      <c r="D10" s="10">
        <f>B10-C10</f>
        <v>2887</v>
      </c>
      <c r="E10" s="19">
        <v>0</v>
      </c>
      <c r="F10" s="11">
        <v>165</v>
      </c>
      <c r="G10" s="11">
        <v>170</v>
      </c>
      <c r="H10" s="11">
        <v>204</v>
      </c>
      <c r="I10" s="12">
        <f t="shared" si="0"/>
        <v>149490</v>
      </c>
      <c r="J10" s="12">
        <f t="shared" si="0"/>
        <v>490790</v>
      </c>
      <c r="K10" s="12">
        <f t="shared" si="0"/>
        <v>0</v>
      </c>
      <c r="L10" s="12">
        <f t="shared" si="1"/>
        <v>640280</v>
      </c>
      <c r="M10" s="13">
        <v>68.197969999999998</v>
      </c>
      <c r="N10" s="14">
        <v>0.95</v>
      </c>
      <c r="O10" s="12">
        <f>L10*M10*N10</f>
        <v>41482506.420019999</v>
      </c>
      <c r="P10" s="12">
        <f t="shared" ref="P10:P20" si="7">O10/$O$21*$O$23</f>
        <v>41482509.415244959</v>
      </c>
      <c r="Q10" s="12">
        <f t="shared" si="3"/>
        <v>2183289.9692234187</v>
      </c>
      <c r="R10" s="12">
        <f t="shared" si="4"/>
        <v>43665799.384468377</v>
      </c>
      <c r="T10" s="16">
        <f t="shared" si="5"/>
        <v>41482506.420019999</v>
      </c>
      <c r="U10" s="16">
        <f t="shared" si="6"/>
        <v>37991109.201719999</v>
      </c>
    </row>
    <row r="11" spans="1:21" s="15" customFormat="1" ht="15" x14ac:dyDescent="0.25">
      <c r="A11" s="7" t="s">
        <v>22</v>
      </c>
      <c r="B11" s="8">
        <v>4056</v>
      </c>
      <c r="C11" s="9">
        <v>1007</v>
      </c>
      <c r="D11" s="17">
        <v>1905</v>
      </c>
      <c r="E11" s="17">
        <v>1144</v>
      </c>
      <c r="F11" s="11">
        <v>165</v>
      </c>
      <c r="G11" s="11">
        <v>170</v>
      </c>
      <c r="H11" s="11">
        <v>204</v>
      </c>
      <c r="I11" s="12">
        <v>165330</v>
      </c>
      <c r="J11" s="12">
        <v>17340</v>
      </c>
      <c r="K11" s="12">
        <v>583440</v>
      </c>
      <c r="L11" s="12">
        <f t="shared" si="1"/>
        <v>766110</v>
      </c>
      <c r="M11" s="13">
        <v>68.197969999999998</v>
      </c>
      <c r="N11" s="14">
        <v>0.95</v>
      </c>
      <c r="O11" s="12">
        <f t="shared" si="2"/>
        <v>49634789.456864998</v>
      </c>
      <c r="P11" s="12">
        <f t="shared" si="7"/>
        <v>49634793.040721737</v>
      </c>
      <c r="Q11" s="12">
        <f t="shared" si="3"/>
        <v>2612357.5284590391</v>
      </c>
      <c r="R11" s="12">
        <f t="shared" si="4"/>
        <v>52247150.569180779</v>
      </c>
      <c r="T11" s="16">
        <f t="shared" si="5"/>
        <v>49634789.456864998</v>
      </c>
      <c r="U11" s="16">
        <f t="shared" si="6"/>
        <v>45457251.000390001</v>
      </c>
    </row>
    <row r="12" spans="1:21" s="15" customFormat="1" ht="15" x14ac:dyDescent="0.25">
      <c r="A12" s="7" t="s">
        <v>23</v>
      </c>
      <c r="B12" s="8">
        <v>2797</v>
      </c>
      <c r="C12" s="9">
        <v>650</v>
      </c>
      <c r="D12" s="17">
        <v>2147</v>
      </c>
      <c r="E12" s="17"/>
      <c r="F12" s="11">
        <v>165</v>
      </c>
      <c r="G12" s="11">
        <v>170</v>
      </c>
      <c r="H12" s="11">
        <v>204</v>
      </c>
      <c r="I12" s="12">
        <f t="shared" si="0"/>
        <v>107250</v>
      </c>
      <c r="J12" s="12">
        <f t="shared" si="0"/>
        <v>364990</v>
      </c>
      <c r="K12" s="12">
        <f t="shared" si="0"/>
        <v>0</v>
      </c>
      <c r="L12" s="12">
        <f t="shared" si="1"/>
        <v>472240</v>
      </c>
      <c r="M12" s="13">
        <v>68.197969999999998</v>
      </c>
      <c r="N12" s="14">
        <v>0.95</v>
      </c>
      <c r="O12" s="12">
        <f t="shared" si="2"/>
        <v>30595518.885159999</v>
      </c>
      <c r="P12" s="12">
        <f t="shared" si="7"/>
        <v>30595521.094295122</v>
      </c>
      <c r="Q12" s="12">
        <f t="shared" si="3"/>
        <v>1610290.5839102697</v>
      </c>
      <c r="R12" s="12">
        <f t="shared" si="4"/>
        <v>32205811.678205393</v>
      </c>
      <c r="T12" s="16">
        <f t="shared" si="5"/>
        <v>30595518.885159999</v>
      </c>
      <c r="U12" s="16">
        <f t="shared" si="6"/>
        <v>28020430.76376</v>
      </c>
    </row>
    <row r="13" spans="1:21" s="15" customFormat="1" ht="15" x14ac:dyDescent="0.25">
      <c r="A13" s="7" t="s">
        <v>24</v>
      </c>
      <c r="B13" s="8">
        <v>1675</v>
      </c>
      <c r="C13" s="9">
        <v>380</v>
      </c>
      <c r="D13" s="17"/>
      <c r="E13" s="17">
        <f>B13-C13</f>
        <v>1295</v>
      </c>
      <c r="F13" s="11">
        <v>165</v>
      </c>
      <c r="G13" s="11">
        <v>170</v>
      </c>
      <c r="H13" s="11">
        <v>204</v>
      </c>
      <c r="I13" s="12">
        <f t="shared" si="0"/>
        <v>62700</v>
      </c>
      <c r="J13" s="12">
        <f t="shared" si="0"/>
        <v>0</v>
      </c>
      <c r="K13" s="12">
        <f t="shared" si="0"/>
        <v>264180</v>
      </c>
      <c r="L13" s="12">
        <f t="shared" si="1"/>
        <v>326880</v>
      </c>
      <c r="M13" s="13">
        <v>68.197969999999998</v>
      </c>
      <c r="N13" s="14">
        <v>0.95</v>
      </c>
      <c r="O13" s="12">
        <f>L13*M13*N13</f>
        <v>21177924.811919998</v>
      </c>
      <c r="P13" s="12">
        <f t="shared" si="7"/>
        <v>21177926.341062147</v>
      </c>
      <c r="Q13" s="12">
        <f t="shared" si="3"/>
        <v>1114627.7021611657</v>
      </c>
      <c r="R13" s="12">
        <f t="shared" si="4"/>
        <v>22292554.043223314</v>
      </c>
      <c r="T13" s="16">
        <f t="shared" si="5"/>
        <v>21177924.811919998</v>
      </c>
      <c r="U13" s="16">
        <f t="shared" si="6"/>
        <v>19395473.505120002</v>
      </c>
    </row>
    <row r="14" spans="1:21" s="15" customFormat="1" ht="15" x14ac:dyDescent="0.25">
      <c r="A14" s="7" t="s">
        <v>25</v>
      </c>
      <c r="B14" s="8">
        <v>2161</v>
      </c>
      <c r="C14" s="9">
        <v>576</v>
      </c>
      <c r="D14" s="17">
        <f>B14-C14</f>
        <v>1585</v>
      </c>
      <c r="E14" s="18"/>
      <c r="F14" s="11">
        <v>165</v>
      </c>
      <c r="G14" s="11">
        <v>170</v>
      </c>
      <c r="H14" s="11">
        <v>204</v>
      </c>
      <c r="I14" s="12">
        <f t="shared" si="0"/>
        <v>95040</v>
      </c>
      <c r="J14" s="12">
        <f t="shared" si="0"/>
        <v>269450</v>
      </c>
      <c r="K14" s="12">
        <f t="shared" si="0"/>
        <v>0</v>
      </c>
      <c r="L14" s="12">
        <f t="shared" si="1"/>
        <v>364490</v>
      </c>
      <c r="M14" s="13">
        <v>68.197969999999998</v>
      </c>
      <c r="N14" s="14">
        <v>0.95</v>
      </c>
      <c r="O14" s="12">
        <f t="shared" si="2"/>
        <v>23614604.181034997</v>
      </c>
      <c r="P14" s="12">
        <f t="shared" si="7"/>
        <v>23614605.886116441</v>
      </c>
      <c r="Q14" s="12">
        <f t="shared" si="3"/>
        <v>1242873.9940061287</v>
      </c>
      <c r="R14" s="12">
        <f t="shared" si="4"/>
        <v>24857479.880122568</v>
      </c>
      <c r="T14" s="16">
        <f t="shared" si="5"/>
        <v>23614604.181034997</v>
      </c>
      <c r="U14" s="16">
        <f t="shared" si="6"/>
        <v>21627068.459010001</v>
      </c>
    </row>
    <row r="15" spans="1:21" s="15" customFormat="1" ht="30" x14ac:dyDescent="0.25">
      <c r="A15" s="7" t="s">
        <v>26</v>
      </c>
      <c r="B15" s="8">
        <v>2439</v>
      </c>
      <c r="C15" s="9">
        <v>589</v>
      </c>
      <c r="D15" s="17">
        <f>B15-C15</f>
        <v>1850</v>
      </c>
      <c r="E15" s="17">
        <v>0</v>
      </c>
      <c r="F15" s="11">
        <v>165</v>
      </c>
      <c r="G15" s="11">
        <v>170</v>
      </c>
      <c r="H15" s="11">
        <v>204</v>
      </c>
      <c r="I15" s="12">
        <f t="shared" si="0"/>
        <v>97185</v>
      </c>
      <c r="J15" s="12">
        <f t="shared" si="0"/>
        <v>314500</v>
      </c>
      <c r="K15" s="12">
        <f t="shared" si="0"/>
        <v>0</v>
      </c>
      <c r="L15" s="12">
        <f t="shared" si="1"/>
        <v>411685</v>
      </c>
      <c r="M15" s="13">
        <v>68.197969999999998</v>
      </c>
      <c r="N15" s="14">
        <v>0.95</v>
      </c>
      <c r="O15" s="12">
        <f t="shared" si="2"/>
        <v>26672277.215477496</v>
      </c>
      <c r="P15" s="12">
        <f t="shared" si="7"/>
        <v>26672279.141336787</v>
      </c>
      <c r="Q15" s="12">
        <f t="shared" si="3"/>
        <v>1403804.1653335153</v>
      </c>
      <c r="R15" s="12">
        <f t="shared" si="4"/>
        <v>28076083.306670304</v>
      </c>
      <c r="T15" s="16">
        <f t="shared" si="5"/>
        <v>26672277.215477496</v>
      </c>
      <c r="U15" s="16">
        <f t="shared" si="6"/>
        <v>24427390.816065002</v>
      </c>
    </row>
    <row r="16" spans="1:21" s="15" customFormat="1" ht="15" x14ac:dyDescent="0.25">
      <c r="A16" s="7" t="s">
        <v>27</v>
      </c>
      <c r="B16" s="8">
        <v>2789</v>
      </c>
      <c r="C16" s="9">
        <v>609</v>
      </c>
      <c r="D16" s="17">
        <f>B16-C16</f>
        <v>2180</v>
      </c>
      <c r="E16" s="17">
        <v>0</v>
      </c>
      <c r="F16" s="11">
        <v>165</v>
      </c>
      <c r="G16" s="11">
        <v>170</v>
      </c>
      <c r="H16" s="11">
        <v>204</v>
      </c>
      <c r="I16" s="12">
        <f t="shared" si="0"/>
        <v>100485</v>
      </c>
      <c r="J16" s="12">
        <f t="shared" si="0"/>
        <v>370600</v>
      </c>
      <c r="K16" s="12">
        <f t="shared" si="0"/>
        <v>0</v>
      </c>
      <c r="L16" s="12">
        <f t="shared" si="1"/>
        <v>471085</v>
      </c>
      <c r="M16" s="13">
        <v>68.197969999999998</v>
      </c>
      <c r="N16" s="14">
        <v>0.95</v>
      </c>
      <c r="O16" s="12">
        <f t="shared" si="2"/>
        <v>30520688.662577499</v>
      </c>
      <c r="P16" s="12">
        <f t="shared" si="7"/>
        <v>30520690.866309538</v>
      </c>
      <c r="Q16" s="12">
        <f t="shared" si="3"/>
        <v>1606352.1508583967</v>
      </c>
      <c r="R16" s="12">
        <f t="shared" si="4"/>
        <v>32127043.017167933</v>
      </c>
      <c r="T16" s="16">
        <f t="shared" si="5"/>
        <v>30520688.662577499</v>
      </c>
      <c r="U16" s="16">
        <f t="shared" si="6"/>
        <v>27951898.666664999</v>
      </c>
    </row>
    <row r="17" spans="1:23" s="15" customFormat="1" ht="15" x14ac:dyDescent="0.25">
      <c r="A17" s="7" t="s">
        <v>28</v>
      </c>
      <c r="B17" s="8">
        <v>4701</v>
      </c>
      <c r="C17" s="9">
        <v>1106</v>
      </c>
      <c r="D17" s="17"/>
      <c r="E17" s="17">
        <f>B17-C17</f>
        <v>3595</v>
      </c>
      <c r="F17" s="11">
        <v>165</v>
      </c>
      <c r="G17" s="11">
        <v>170</v>
      </c>
      <c r="H17" s="11">
        <v>204</v>
      </c>
      <c r="I17" s="12">
        <f t="shared" si="0"/>
        <v>182490</v>
      </c>
      <c r="J17" s="12">
        <f t="shared" si="0"/>
        <v>0</v>
      </c>
      <c r="K17" s="12">
        <f t="shared" si="0"/>
        <v>733380</v>
      </c>
      <c r="L17" s="12">
        <f t="shared" si="1"/>
        <v>915870</v>
      </c>
      <c r="M17" s="13">
        <v>68.197969999999998</v>
      </c>
      <c r="N17" s="14">
        <v>0.95</v>
      </c>
      <c r="O17" s="12">
        <f t="shared" si="2"/>
        <v>59337451.044704996</v>
      </c>
      <c r="P17" s="12">
        <f t="shared" si="7"/>
        <v>59337455.329137869</v>
      </c>
      <c r="Q17" s="12">
        <f t="shared" si="3"/>
        <v>3123023.9646914671</v>
      </c>
      <c r="R17" s="12">
        <f t="shared" si="4"/>
        <v>62460479.293829337</v>
      </c>
      <c r="T17" s="16">
        <f t="shared" si="5"/>
        <v>59337451.044704996</v>
      </c>
      <c r="U17" s="16">
        <f t="shared" si="6"/>
        <v>54343282.914630003</v>
      </c>
    </row>
    <row r="18" spans="1:23" s="15" customFormat="1" ht="15" x14ac:dyDescent="0.25">
      <c r="A18" s="7" t="s">
        <v>29</v>
      </c>
      <c r="B18" s="8">
        <v>1399</v>
      </c>
      <c r="C18" s="9">
        <v>349</v>
      </c>
      <c r="D18" s="19">
        <v>1050</v>
      </c>
      <c r="E18" s="19">
        <v>0</v>
      </c>
      <c r="F18" s="11">
        <v>165</v>
      </c>
      <c r="G18" s="11">
        <v>170</v>
      </c>
      <c r="H18" s="11">
        <v>204</v>
      </c>
      <c r="I18" s="12">
        <f t="shared" si="0"/>
        <v>57585</v>
      </c>
      <c r="J18" s="12">
        <f t="shared" si="0"/>
        <v>178500</v>
      </c>
      <c r="K18" s="12">
        <f t="shared" si="0"/>
        <v>0</v>
      </c>
      <c r="L18" s="12">
        <f t="shared" si="1"/>
        <v>236085</v>
      </c>
      <c r="M18" s="13">
        <v>68.197969999999998</v>
      </c>
      <c r="N18" s="14">
        <v>0.95</v>
      </c>
      <c r="O18" s="12">
        <f t="shared" si="2"/>
        <v>15295491.860077498</v>
      </c>
      <c r="P18" s="12">
        <f t="shared" si="7"/>
        <v>15295492.96448133</v>
      </c>
      <c r="Q18" s="12">
        <f t="shared" si="3"/>
        <v>805025.94549901737</v>
      </c>
      <c r="R18" s="12">
        <f t="shared" si="4"/>
        <v>16100518.909980347</v>
      </c>
      <c r="T18" s="16">
        <f t="shared" si="5"/>
        <v>15295491.860077498</v>
      </c>
      <c r="U18" s="16">
        <f t="shared" si="6"/>
        <v>14008138.651665</v>
      </c>
    </row>
    <row r="19" spans="1:23" s="15" customFormat="1" ht="15" x14ac:dyDescent="0.25">
      <c r="A19" s="7" t="s">
        <v>30</v>
      </c>
      <c r="B19" s="8">
        <f t="shared" ref="B19" si="8">C19+D19+E19</f>
        <v>1399</v>
      </c>
      <c r="C19" s="9">
        <v>364</v>
      </c>
      <c r="D19" s="19">
        <v>1035</v>
      </c>
      <c r="E19" s="18">
        <v>0</v>
      </c>
      <c r="F19" s="11">
        <v>165</v>
      </c>
      <c r="G19" s="11">
        <v>170</v>
      </c>
      <c r="H19" s="11">
        <v>204</v>
      </c>
      <c r="I19" s="12">
        <f t="shared" si="0"/>
        <v>60060</v>
      </c>
      <c r="J19" s="12">
        <f t="shared" si="0"/>
        <v>175950</v>
      </c>
      <c r="K19" s="12">
        <f t="shared" si="0"/>
        <v>0</v>
      </c>
      <c r="L19" s="12">
        <f t="shared" si="1"/>
        <v>236010</v>
      </c>
      <c r="M19" s="13">
        <v>68.197969999999998</v>
      </c>
      <c r="N19" s="14">
        <v>0.95</v>
      </c>
      <c r="O19" s="12">
        <f t="shared" si="2"/>
        <v>15290632.754714997</v>
      </c>
      <c r="P19" s="12">
        <f t="shared" si="7"/>
        <v>15290633.858767979</v>
      </c>
      <c r="Q19" s="12">
        <f t="shared" si="3"/>
        <v>804770.20309305156</v>
      </c>
      <c r="R19" s="12">
        <f t="shared" si="4"/>
        <v>16095404.061861031</v>
      </c>
      <c r="T19" s="16">
        <f t="shared" si="5"/>
        <v>15290632.754714997</v>
      </c>
      <c r="U19" s="16">
        <f t="shared" si="6"/>
        <v>14003688.515490001</v>
      </c>
    </row>
    <row r="20" spans="1:23" s="21" customFormat="1" ht="15" x14ac:dyDescent="0.25">
      <c r="A20" s="20" t="s">
        <v>31</v>
      </c>
      <c r="B20" s="12">
        <f>C20+D20+E20</f>
        <v>65</v>
      </c>
      <c r="C20" s="12">
        <v>18</v>
      </c>
      <c r="D20" s="12">
        <v>47</v>
      </c>
      <c r="E20" s="12"/>
      <c r="F20" s="11">
        <v>165</v>
      </c>
      <c r="G20" s="11">
        <v>170</v>
      </c>
      <c r="H20" s="11">
        <v>88</v>
      </c>
      <c r="I20" s="12">
        <f t="shared" si="0"/>
        <v>2970</v>
      </c>
      <c r="J20" s="12">
        <f t="shared" si="0"/>
        <v>7990</v>
      </c>
      <c r="K20" s="12">
        <f t="shared" si="0"/>
        <v>0</v>
      </c>
      <c r="L20" s="12">
        <f t="shared" si="1"/>
        <v>10960</v>
      </c>
      <c r="M20" s="13">
        <v>68.197969999999998</v>
      </c>
      <c r="N20" s="14">
        <v>0.95</v>
      </c>
      <c r="O20" s="12">
        <f t="shared" si="2"/>
        <v>710077.2636399999</v>
      </c>
      <c r="P20" s="12">
        <f t="shared" si="7"/>
        <v>710077.31491079635</v>
      </c>
      <c r="Q20" s="12">
        <f t="shared" si="3"/>
        <v>37372.49025846296</v>
      </c>
      <c r="R20" s="12">
        <f t="shared" si="4"/>
        <v>747449.80516925931</v>
      </c>
      <c r="T20" s="16">
        <f t="shared" si="5"/>
        <v>710077.2636399999</v>
      </c>
      <c r="U20" s="16">
        <f t="shared" si="6"/>
        <v>650313.23303999996</v>
      </c>
    </row>
    <row r="21" spans="1:23" s="15" customFormat="1" ht="15" x14ac:dyDescent="0.25">
      <c r="A21" s="22" t="s">
        <v>32</v>
      </c>
      <c r="B21" s="23">
        <f>SUM(B7:B20)</f>
        <v>51686</v>
      </c>
      <c r="C21" s="23">
        <f t="shared" ref="C21:E21" si="9">SUM(C7:C20)</f>
        <v>12577</v>
      </c>
      <c r="D21" s="23">
        <f t="shared" si="9"/>
        <v>33075</v>
      </c>
      <c r="E21" s="23">
        <f t="shared" si="9"/>
        <v>6034</v>
      </c>
      <c r="F21" s="24">
        <v>165</v>
      </c>
      <c r="G21" s="24">
        <v>170</v>
      </c>
      <c r="H21" s="24">
        <v>204</v>
      </c>
      <c r="I21" s="23">
        <f>SUM(I7:I20)</f>
        <v>2074380</v>
      </c>
      <c r="J21" s="23">
        <f>SUM(J7:J20)</f>
        <v>5316240</v>
      </c>
      <c r="K21" s="23">
        <f>SUM(K7:K20)</f>
        <v>1581000</v>
      </c>
      <c r="L21" s="23">
        <f>SUM(L7:L20)</f>
        <v>8971620</v>
      </c>
      <c r="M21" s="25">
        <f>$O$24</f>
        <v>66.19</v>
      </c>
      <c r="N21" s="26">
        <v>0.95</v>
      </c>
      <c r="O21" s="23">
        <f>SUM(O7:O20)</f>
        <v>581253958.03083003</v>
      </c>
      <c r="P21" s="23">
        <f>SUM(P7:P20)</f>
        <v>581254000</v>
      </c>
      <c r="Q21" s="23">
        <f t="shared" ref="Q21:R21" si="10">SUM(Q7:Q20)</f>
        <v>30592315.78947369</v>
      </c>
      <c r="R21" s="23">
        <f t="shared" si="10"/>
        <v>611846315.78947353</v>
      </c>
      <c r="T21" s="27">
        <f>SUM(T7:T20)</f>
        <v>581253958.03083003</v>
      </c>
      <c r="U21" s="27">
        <f>SUM(U7:U20)</f>
        <v>532332409.47137994</v>
      </c>
    </row>
    <row r="22" spans="1:23" ht="15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/>
      <c r="Q22" s="30"/>
      <c r="R22" s="30"/>
      <c r="S22" s="31"/>
      <c r="T22" s="50" t="s">
        <v>33</v>
      </c>
      <c r="U22" s="50"/>
    </row>
    <row r="23" spans="1:23" ht="15" x14ac:dyDescent="0.25">
      <c r="A23" s="51" t="s">
        <v>34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32">
        <v>581254000</v>
      </c>
      <c r="P23" s="28"/>
      <c r="Q23" s="28"/>
      <c r="R23" s="28"/>
      <c r="S23" s="31" t="s">
        <v>35</v>
      </c>
      <c r="T23" s="33">
        <f>SUM(T7:T19)</f>
        <v>580543880.76718998</v>
      </c>
      <c r="U23" s="33">
        <f>SUM(U7:U19)</f>
        <v>531682096.23833996</v>
      </c>
    </row>
    <row r="24" spans="1:23" ht="15" x14ac:dyDescent="0.25">
      <c r="A24" s="45" t="s">
        <v>36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34">
        <v>66.19</v>
      </c>
      <c r="Q24" s="35">
        <f>P21+Q21</f>
        <v>611846315.78947365</v>
      </c>
      <c r="S24" s="31"/>
      <c r="T24" s="33"/>
      <c r="U24" s="33"/>
    </row>
    <row r="25" spans="1:23" ht="15" x14ac:dyDescent="0.25">
      <c r="A25" s="45" t="s">
        <v>37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34">
        <f>R21/L21</f>
        <v>68.197974924202484</v>
      </c>
      <c r="S25" s="31" t="s">
        <v>38</v>
      </c>
      <c r="T25" s="33">
        <f>T20</f>
        <v>710077.2636399999</v>
      </c>
      <c r="U25" s="33">
        <f>U20</f>
        <v>650313.23303999996</v>
      </c>
    </row>
    <row r="26" spans="1:23" ht="28.5" customHeight="1" x14ac:dyDescent="0.25">
      <c r="A26" s="46" t="s">
        <v>40</v>
      </c>
      <c r="B26" s="46"/>
      <c r="C26" s="46"/>
      <c r="D26" s="46"/>
      <c r="E26" s="46"/>
      <c r="F26" s="46"/>
      <c r="G26" s="46"/>
      <c r="H26" s="46"/>
      <c r="I26" s="46"/>
      <c r="P26" s="35"/>
      <c r="Q26" s="36"/>
      <c r="T26" s="33"/>
      <c r="U26" s="33"/>
    </row>
    <row r="27" spans="1:23" hidden="1" x14ac:dyDescent="0.2">
      <c r="P27" s="35">
        <f>SUM(P7:P19)</f>
        <v>580543922.68508923</v>
      </c>
      <c r="Q27" s="35"/>
      <c r="S27" s="31" t="s">
        <v>39</v>
      </c>
      <c r="T27" s="33">
        <f>T23+T25</f>
        <v>581253958.03083003</v>
      </c>
      <c r="U27" s="42">
        <f>U23+U25</f>
        <v>532332409.47137994</v>
      </c>
    </row>
    <row r="28" spans="1:23" hidden="1" x14ac:dyDescent="0.2">
      <c r="I28" s="35"/>
      <c r="K28" s="35"/>
      <c r="U28" s="37"/>
    </row>
    <row r="29" spans="1:23" hidden="1" x14ac:dyDescent="0.2">
      <c r="J29" s="35"/>
      <c r="M29" s="35"/>
      <c r="N29" s="35"/>
      <c r="P29" s="35"/>
      <c r="Q29" s="35"/>
      <c r="T29" s="38"/>
      <c r="U29" s="37"/>
    </row>
    <row r="30" spans="1:23" hidden="1" x14ac:dyDescent="0.2">
      <c r="T30" s="38"/>
      <c r="U30" s="43"/>
    </row>
    <row r="31" spans="1:23" hidden="1" x14ac:dyDescent="0.2">
      <c r="T31" s="38"/>
      <c r="U31" s="38"/>
    </row>
    <row r="32" spans="1:23" hidden="1" x14ac:dyDescent="0.2">
      <c r="U32" s="44"/>
      <c r="W32" s="3">
        <v>59.335149000000001</v>
      </c>
    </row>
  </sheetData>
  <mergeCells count="23">
    <mergeCell ref="A2:R2"/>
    <mergeCell ref="A4:A6"/>
    <mergeCell ref="B4:E4"/>
    <mergeCell ref="F4:H4"/>
    <mergeCell ref="I4:K4"/>
    <mergeCell ref="L4:L6"/>
    <mergeCell ref="M4:M6"/>
    <mergeCell ref="N4:N6"/>
    <mergeCell ref="O4:O6"/>
    <mergeCell ref="P4:P6"/>
    <mergeCell ref="Q4:Q6"/>
    <mergeCell ref="R4:R6"/>
    <mergeCell ref="B5:B6"/>
    <mergeCell ref="D5:E5"/>
    <mergeCell ref="A25:N25"/>
    <mergeCell ref="A26:I26"/>
    <mergeCell ref="G5:H5"/>
    <mergeCell ref="J5:K5"/>
    <mergeCell ref="T22:U22"/>
    <mergeCell ref="A23:N23"/>
    <mergeCell ref="A24:N24"/>
    <mergeCell ref="T4:T6"/>
    <mergeCell ref="U4:U6"/>
  </mergeCells>
  <pageMargins left="0.23622047244094488" right="0.23622047244094488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актуально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</dc:creator>
  <cp:lastModifiedBy>МБУ Казакова Фатима 124</cp:lastModifiedBy>
  <cp:lastPrinted>2022-10-26T07:15:02Z</cp:lastPrinted>
  <dcterms:created xsi:type="dcterms:W3CDTF">2021-12-27T13:45:33Z</dcterms:created>
  <dcterms:modified xsi:type="dcterms:W3CDTF">2022-10-26T07:15:36Z</dcterms:modified>
</cp:coreProperties>
</file>